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51\Вопрос 8\Приложения для закупки\Согласование ГСМ 26092024\"/>
    </mc:Choice>
  </mc:AlternateContent>
  <bookViews>
    <workbookView xWindow="0" yWindow="0" windowWidth="28800" windowHeight="11730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62913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<sst xmlns="http://schemas.openxmlformats.org/spreadsheetml/2006/main" count="15" uniqueCount="14">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</sst>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O2" t="str">
            <v>Дата</v>
          </cell>
          <cell r="P2">
            <v>45559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>Зайцев А.В.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H12" t="str">
            <v>Данные справочника ПК САП</v>
          </cell>
          <cell r="O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I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Плановая цена</v>
          </cell>
          <cell r="J14" t="str">
            <v>Стратегия плановой цены</v>
          </cell>
          <cell r="K14" t="str">
            <v>Оперативная цена филиала</v>
          </cell>
          <cell r="L14" t="str">
            <v xml:space="preserve">Оперативная цена Общества </v>
          </cell>
          <cell r="M14" t="str">
            <v>MIN оперативная</v>
          </cell>
          <cell r="N14" t="str">
            <v>Расчет плановой цены  (Min оперативная *ИПЦ 2023 /1,072/)</v>
          </cell>
          <cell r="O14" t="str">
            <v>Согласована плановая цена</v>
          </cell>
          <cell r="P14" t="str">
            <v>Согласована НМЦ лота</v>
          </cell>
          <cell r="Q14" t="str">
            <v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</v>
          </cell>
          <cell r="D15" t="str">
            <v>Л</v>
          </cell>
          <cell r="E15">
            <v>12454</v>
          </cell>
          <cell r="F15">
            <v>47.93</v>
          </cell>
          <cell r="G15">
            <v>596920.22</v>
          </cell>
        </row>
        <row r="16">
          <cell r="A16">
            <v>2</v>
          </cell>
          <cell r="B16">
            <v>251390001</v>
          </cell>
          <cell r="C16" t="str">
            <v>Топливо дизельное по сезону</v>
          </cell>
          <cell r="D16" t="str">
            <v>Л</v>
          </cell>
          <cell r="E16">
            <v>2191</v>
          </cell>
          <cell r="F16">
            <v>63</v>
          </cell>
          <cell r="G16">
            <v>138033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734953,22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734953.22</v>
          </cell>
        </row>
        <row r="19">
          <cell r="G19">
            <v>881943.86399999994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zoomScaleNormal="80" workbookViewId="0">
      <selection activeCell="I15" sqref="I15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7</v>
      </c>
    </row>
    <row r="2" spans="1:9" s="10" customFormat="1" ht="18.75" x14ac:dyDescent="0.3">
      <c r="B2" s="20" t="s">
        <v>8</v>
      </c>
      <c r="C2" s="20"/>
      <c r="D2" s="20"/>
      <c r="E2" s="20"/>
      <c r="F2" s="20"/>
      <c r="G2" s="20"/>
      <c r="H2" s="20"/>
      <c r="I2" s="20"/>
    </row>
    <row r="4" spans="1:9" x14ac:dyDescent="0.25">
      <c r="A4" s="24" t="s">
        <v>4</v>
      </c>
      <c r="B4" s="27" t="s">
        <v>5</v>
      </c>
      <c r="C4" s="24" t="s">
        <v>0</v>
      </c>
      <c r="D4" s="24" t="s">
        <v>6</v>
      </c>
      <c r="E4" s="21" t="s">
        <v>1</v>
      </c>
      <c r="F4" s="22"/>
      <c r="G4" s="22"/>
      <c r="H4" s="23" t="s">
        <v>2</v>
      </c>
      <c r="I4" s="23"/>
    </row>
    <row r="5" spans="1:9" x14ac:dyDescent="0.25">
      <c r="A5" s="25"/>
      <c r="B5" s="28"/>
      <c r="C5" s="25"/>
      <c r="D5" s="25"/>
      <c r="E5" s="21" t="s">
        <v>3</v>
      </c>
      <c r="F5" s="22"/>
      <c r="G5" s="22"/>
      <c r="H5" s="23"/>
      <c r="I5" s="23"/>
    </row>
    <row r="6" spans="1:9" s="6" customFormat="1" ht="32.25" customHeight="1" x14ac:dyDescent="0.25">
      <c r="A6" s="26"/>
      <c r="B6" s="29"/>
      <c r="C6" s="26"/>
      <c r="D6" s="26"/>
      <c r="E6" s="12" t="s">
        <v>10</v>
      </c>
      <c r="F6" s="12" t="s">
        <v>11</v>
      </c>
      <c r="G6" s="12" t="s">
        <v>12</v>
      </c>
      <c r="H6" s="13"/>
      <c r="I6" s="13"/>
    </row>
    <row r="7" spans="1:9" s="6" customFormat="1" ht="19.5" customHeight="1" x14ac:dyDescent="0.25">
      <c r="A7" s="1">
        <v>1</v>
      </c>
      <c r="B7" s="7" t="str">
        <f>VLOOKUP(A7,'[1]анализ цены'!$1:$1048576,3,0)</f>
        <v>Бензин автомобильный АИ-92</v>
      </c>
      <c r="C7" s="2" t="s">
        <v>13</v>
      </c>
      <c r="D7" s="16">
        <v>9454</v>
      </c>
      <c r="E7" s="8"/>
      <c r="F7" s="9"/>
      <c r="G7" s="9"/>
      <c r="H7" s="8"/>
      <c r="I7" s="9"/>
    </row>
    <row r="8" spans="1:9" s="6" customFormat="1" ht="19.5" customHeight="1" x14ac:dyDescent="0.25">
      <c r="A8" s="1">
        <v>2</v>
      </c>
      <c r="B8" s="7" t="str">
        <f>VLOOKUP(A8,'[1]анализ цены'!$1:$1048576,3,0)</f>
        <v>Топливо дизельное по сезону</v>
      </c>
      <c r="C8" s="2" t="s">
        <v>13</v>
      </c>
      <c r="D8" s="16">
        <v>2191</v>
      </c>
      <c r="E8" s="8"/>
      <c r="F8" s="9"/>
      <c r="G8" s="9"/>
      <c r="H8" s="8"/>
      <c r="I8" s="9"/>
    </row>
    <row r="9" spans="1:9" x14ac:dyDescent="0.25">
      <c r="A9" s="17" t="s">
        <v>9</v>
      </c>
      <c r="B9" s="18"/>
      <c r="C9" s="18"/>
      <c r="D9" s="18"/>
      <c r="E9" s="18"/>
      <c r="F9" s="18"/>
      <c r="G9" s="18"/>
      <c r="H9" s="19"/>
      <c r="I9" s="15">
        <v>591163.22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2021-08-13T06:50:29Z</cp:lastPrinted>
  <dcterms:created xsi:type="dcterms:W3CDTF">2018-08-31T03:49:17Z</dcterms:created>
  <dcterms:modified xsi:type="dcterms:W3CDTF">2024-11-11T01:25:49Z</dcterms:modified>
</cp:coreProperties>
</file>